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19440" windowHeight="7875"/>
  </bookViews>
  <sheets>
    <sheet name="SubGrupo de Gasto 180" sheetId="6" r:id="rId1"/>
  </sheets>
  <calcPr calcId="145621"/>
</workbook>
</file>

<file path=xl/calcChain.xml><?xml version="1.0" encoding="utf-8"?>
<calcChain xmlns="http://schemas.openxmlformats.org/spreadsheetml/2006/main">
  <c r="D63" i="6" l="1"/>
  <c r="G60" i="6"/>
  <c r="G64" i="6" s="1"/>
  <c r="G63" i="6"/>
  <c r="E32" i="6"/>
  <c r="N72" i="6"/>
  <c r="M72" i="6"/>
  <c r="L72" i="6"/>
  <c r="K72" i="6"/>
  <c r="J72" i="6"/>
  <c r="I72" i="6"/>
  <c r="H72" i="6"/>
  <c r="G72" i="6"/>
  <c r="F72" i="6"/>
  <c r="E72" i="6"/>
  <c r="D72" i="6"/>
  <c r="O70" i="6"/>
  <c r="O72" i="6" s="1"/>
  <c r="F60" i="6" l="1"/>
  <c r="F64" i="6" s="1"/>
  <c r="E60" i="6"/>
  <c r="E64" i="6" s="1"/>
  <c r="D60" i="6"/>
  <c r="D64" i="6" s="1"/>
  <c r="E53" i="6"/>
  <c r="F53" i="6"/>
  <c r="G53" i="6"/>
  <c r="D53" i="6"/>
  <c r="G48" i="6"/>
  <c r="D48" i="6"/>
  <c r="F48" i="6"/>
  <c r="E48" i="6"/>
  <c r="L39" i="6"/>
  <c r="L38" i="6"/>
  <c r="F54" i="6" l="1"/>
  <c r="G54" i="6"/>
  <c r="E54" i="6"/>
  <c r="D54" i="6"/>
  <c r="L40" i="6"/>
  <c r="L41" i="6" s="1"/>
  <c r="K40" i="6"/>
  <c r="K41" i="6" s="1"/>
  <c r="J40" i="6"/>
  <c r="J41" i="6" s="1"/>
  <c r="I40" i="6"/>
  <c r="I41" i="6" s="1"/>
  <c r="H40" i="6"/>
  <c r="H41" i="6" s="1"/>
  <c r="G40" i="6"/>
  <c r="G41" i="6" s="1"/>
  <c r="F40" i="6"/>
  <c r="F41" i="6" s="1"/>
  <c r="E40" i="6"/>
  <c r="E41" i="6" s="1"/>
  <c r="D40" i="6"/>
  <c r="D41" i="6" s="1"/>
  <c r="J32" i="6"/>
  <c r="O14" i="6" l="1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13" i="6"/>
  <c r="O9" i="6"/>
  <c r="O10" i="6"/>
  <c r="O8" i="6"/>
  <c r="O5" i="6"/>
  <c r="O6" i="6" s="1"/>
  <c r="K32" i="6"/>
  <c r="L32" i="6"/>
  <c r="M32" i="6"/>
  <c r="N32" i="6"/>
  <c r="I32" i="6"/>
  <c r="O32" i="6" l="1"/>
  <c r="H32" i="6" l="1"/>
  <c r="G32" i="6"/>
  <c r="F32" i="6"/>
  <c r="D17" i="6"/>
  <c r="D32" i="6" s="1"/>
  <c r="N11" i="6"/>
  <c r="M11" i="6"/>
  <c r="L11" i="6"/>
  <c r="K11" i="6"/>
  <c r="J11" i="6"/>
  <c r="I11" i="6"/>
  <c r="H11" i="6"/>
  <c r="G11" i="6"/>
  <c r="F11" i="6"/>
  <c r="E11" i="6"/>
  <c r="D11" i="6"/>
  <c r="O11" i="6"/>
  <c r="N6" i="6"/>
  <c r="N33" i="6" s="1"/>
  <c r="M6" i="6"/>
  <c r="M33" i="6" s="1"/>
  <c r="L6" i="6"/>
  <c r="L33" i="6" s="1"/>
  <c r="K6" i="6"/>
  <c r="K33" i="6" s="1"/>
  <c r="J6" i="6"/>
  <c r="J33" i="6" s="1"/>
  <c r="I6" i="6"/>
  <c r="I33" i="6" s="1"/>
  <c r="H6" i="6"/>
  <c r="G6" i="6"/>
  <c r="F6" i="6"/>
  <c r="E6" i="6"/>
  <c r="D6" i="6"/>
  <c r="E33" i="6" l="1"/>
  <c r="D33" i="6"/>
  <c r="F33" i="6"/>
  <c r="G33" i="6"/>
  <c r="O33" i="6"/>
  <c r="H33" i="6"/>
</calcChain>
</file>

<file path=xl/sharedStrings.xml><?xml version="1.0" encoding="utf-8"?>
<sst xmlns="http://schemas.openxmlformats.org/spreadsheetml/2006/main" count="179" uniqueCount="116">
  <si>
    <t>NOMBRE</t>
  </si>
  <si>
    <t>RENGLON y NO. DE CONTRATO</t>
  </si>
  <si>
    <t>184-001-17</t>
  </si>
  <si>
    <t>189-001-17</t>
  </si>
  <si>
    <t>183-001-17</t>
  </si>
  <si>
    <t>189-007-17</t>
  </si>
  <si>
    <t>189-006-17</t>
  </si>
  <si>
    <t>189-003-17</t>
  </si>
  <si>
    <t>189-002-17</t>
  </si>
  <si>
    <t>189-008-17</t>
  </si>
  <si>
    <t>189-005-17</t>
  </si>
  <si>
    <t>183-003-17</t>
  </si>
  <si>
    <t>183-002-17</t>
  </si>
  <si>
    <t>189-004-17</t>
  </si>
  <si>
    <t>189-009-17</t>
  </si>
  <si>
    <t>NO.</t>
  </si>
  <si>
    <t>BYRON NOE ESTRADA MENDEZ</t>
  </si>
  <si>
    <t xml:space="preserve">VALOR CONTRATO ANUAL </t>
  </si>
  <si>
    <t xml:space="preserve">ROBERTO REYNIERI RABARIQUE PADILLA </t>
  </si>
  <si>
    <t>MIGUEL ANGEL ESCRIBA PIMENTEL</t>
  </si>
  <si>
    <t>BILLY ESTUARDO PALMA CAMEROS</t>
  </si>
  <si>
    <t>SYLVIA NINETT VALDEZ GUERRA</t>
  </si>
  <si>
    <t>ELMER GEOVANI ZUÑIGA CAMBARA</t>
  </si>
  <si>
    <t>VICTOR MANUEL SANCHEZ FRANCO</t>
  </si>
  <si>
    <t>EDGAR MILTON GONZALEZ FIGUEROA</t>
  </si>
  <si>
    <t>IRMA ESPERANZA BALSELLS ORELLANA DE ALVARADO</t>
  </si>
  <si>
    <t>EDIN EMILIO MONTUFAR EVHEVERRIA</t>
  </si>
  <si>
    <t>ALFONSO DE LA CRUZ VELIZ SAZO</t>
  </si>
  <si>
    <t>HENRY ESTUARDO BOTZOC CHOC</t>
  </si>
  <si>
    <t>ZUCLLY YOLYZET MANZANERO CORZO</t>
  </si>
  <si>
    <t>TOTAL  RENGLON 184</t>
  </si>
  <si>
    <t>TOTAL  RENGLON 183</t>
  </si>
  <si>
    <t>TOTAL  RENGLON 189</t>
  </si>
  <si>
    <t xml:space="preserve">PRIMIER PAGO </t>
  </si>
  <si>
    <t>SEPTIMO PAGO</t>
  </si>
  <si>
    <t xml:space="preserve"> DECIMO PAGO</t>
  </si>
  <si>
    <t xml:space="preserve">TOTAL </t>
  </si>
  <si>
    <t xml:space="preserve">SEGUNDO PAGO </t>
  </si>
  <si>
    <t xml:space="preserve"> TERCER PAGO</t>
  </si>
  <si>
    <t>CUARTO PAGO</t>
  </si>
  <si>
    <t>QUINTO PAGO</t>
  </si>
  <si>
    <t>SEXTO PAGO</t>
  </si>
  <si>
    <t>OCTAVO  PAGO</t>
  </si>
  <si>
    <t>NOVENO PAGO</t>
  </si>
  <si>
    <t>189-010-17</t>
  </si>
  <si>
    <t>PEDRO PINTO SANCHEZ</t>
  </si>
  <si>
    <t>189-011-17</t>
  </si>
  <si>
    <t>BYRON JEOVANNY FUENTES MIRANDA</t>
  </si>
  <si>
    <t>JONATHAN ESTUARDO ZEPEDA MARROQUIN</t>
  </si>
  <si>
    <t>GRAN TOTAL</t>
  </si>
  <si>
    <t>PROGRAMA BOSQUES DE AGUA PARA LA CONCORDIA</t>
  </si>
  <si>
    <t>189-012-17</t>
  </si>
  <si>
    <t>189-015-17</t>
  </si>
  <si>
    <t>LUIS FERNANDO SALGUERO RODRIGUEZ</t>
  </si>
  <si>
    <t>189-016-17</t>
  </si>
  <si>
    <t>HENRY OMAR ESCOBAR PINEDA</t>
  </si>
  <si>
    <t>189-017-17</t>
  </si>
  <si>
    <t>MARVIN LEONEL BARRENO REYES</t>
  </si>
  <si>
    <t>189-018-17</t>
  </si>
  <si>
    <t>HECTOR AUGUSTO TURCIOS BALCARCEL</t>
  </si>
  <si>
    <t>189-021-17</t>
  </si>
  <si>
    <t>MARCO VUNICIO RAMIREZ CAÑELLAS</t>
  </si>
  <si>
    <t>189-022-17</t>
  </si>
  <si>
    <t xml:space="preserve">ALEJANDRA DIAZ SANDOVAL </t>
  </si>
  <si>
    <t>189-023-17</t>
  </si>
  <si>
    <t>VINICIO RENE SANDOVAL LARRAZABAL</t>
  </si>
  <si>
    <t>REN-No.CONTRATO-FECHA</t>
  </si>
  <si>
    <t>DIFOPROCO</t>
  </si>
  <si>
    <t>022-2017</t>
  </si>
  <si>
    <t xml:space="preserve"> SERGIO RODOLFO ALONZO LEMUS </t>
  </si>
  <si>
    <t>023-2017</t>
  </si>
  <si>
    <t>JUAN CARLOS VEGA VILLEDA</t>
  </si>
  <si>
    <t>026-2017</t>
  </si>
  <si>
    <t>ANA LUCIA BARRIOS SOLARES</t>
  </si>
  <si>
    <t>TOTAL RENGLON 186</t>
  </si>
  <si>
    <t>TOTAL RENGLON 185</t>
  </si>
  <si>
    <t>TOTAL  RENGLON 185</t>
  </si>
  <si>
    <t>TOTAL</t>
  </si>
  <si>
    <t>Julio</t>
  </si>
  <si>
    <t>Marzo</t>
  </si>
  <si>
    <t>Abril</t>
  </si>
  <si>
    <t>Mayo</t>
  </si>
  <si>
    <t>Junio</t>
  </si>
  <si>
    <t>Agosto</t>
  </si>
  <si>
    <t>Septiembre</t>
  </si>
  <si>
    <t>Octubre</t>
  </si>
  <si>
    <t>Noviembre</t>
  </si>
  <si>
    <t>Diciembre</t>
  </si>
  <si>
    <t>SEGUNDO PAGO</t>
  </si>
  <si>
    <t>PRIMER PAGO</t>
  </si>
  <si>
    <t>TERCER PAGO</t>
  </si>
  <si>
    <t>SEPTIEMO PAGO</t>
  </si>
  <si>
    <t>OCTAVO PAGO</t>
  </si>
  <si>
    <t>DECIMO PAGO</t>
  </si>
  <si>
    <t>189-024-17</t>
  </si>
  <si>
    <t>MARIO ALBERTO MENEGAZZO VALDEZ</t>
  </si>
  <si>
    <t>189-025-17</t>
  </si>
  <si>
    <t>SANDRA JANNETTE GARCIA LIMA DE CHALI</t>
  </si>
  <si>
    <t>PRODENORTE</t>
  </si>
  <si>
    <t>Posada Balneario Xucaneb</t>
  </si>
  <si>
    <t>Oscar Dario Alvarado</t>
  </si>
  <si>
    <t>189-000-17</t>
  </si>
  <si>
    <t>Rudy Cabrera Cruz Mux</t>
  </si>
  <si>
    <t>Ixel Macz Cuc</t>
  </si>
  <si>
    <t>Jeronimo Humberto Ical Hu</t>
  </si>
  <si>
    <t>Cesar Arturo Cruz Mux</t>
  </si>
  <si>
    <t>TOTAL RENGLON 189</t>
  </si>
  <si>
    <t>PEQUEÑA CUANTIA</t>
  </si>
  <si>
    <t>PROGRAMA NACIONAL DE DESARROLLO RURAL, REGIONES: CENTRAL, NORORIENTE Y SURORIENTE - PNDR FIDA ORIENTE</t>
  </si>
  <si>
    <t>No.</t>
  </si>
  <si>
    <t>189-013-2017</t>
  </si>
  <si>
    <t>Julio César Arriola Penagos</t>
  </si>
  <si>
    <t>189-014-2017</t>
  </si>
  <si>
    <t>Wendy Carolina Sandoval Fajardo de Orrego</t>
  </si>
  <si>
    <t>Esta contratación solo estuvo hasta el mes de mayo, la persona renunció.</t>
  </si>
  <si>
    <t>El color Rojo Indica que el mes de agosto fue devengado.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</si>
</sst>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Q&quot;* #,##0.00_);_(&quot;Q&quot;* \(#,##0.00\);_(&quot;Q&quot;* &quot;-&quot;??_);_(@_)"/>
    <numFmt numFmtId="43" formatCode="_(* #,##0.00_);_(* \(#,##0.00\);_(* &quot;-&quot;??_);_(@_)"/>
    <numFmt numFmtId="164" formatCode="_([$Q-100A]* #,##0.00_);_([$Q-100A]* \(#,##0.00\);_([$Q-100A]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4"/>
      <color theme="3" tint="-0.249977111117893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4" tint="-0.24994659260841701"/>
      </right>
      <top style="medium">
        <color indexed="64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medium">
        <color indexed="64"/>
      </top>
      <bottom style="thin">
        <color theme="4" tint="-0.24994659260841701"/>
      </bottom>
      <diagonal/>
    </border>
    <border>
      <left style="medium">
        <color indexed="64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medium">
        <color indexed="64"/>
      </left>
      <right style="thin">
        <color theme="4" tint="-0.24994659260841701"/>
      </right>
      <top style="thin">
        <color theme="4" tint="-0.24994659260841701"/>
      </top>
      <bottom style="medium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medium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double">
        <color theme="4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6">
    <xf numFmtId="0" fontId="0" fillId="0" borderId="0" xfId="0"/>
    <xf numFmtId="4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Border="1"/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44" fontId="0" fillId="0" borderId="6" xfId="1" applyFont="1" applyBorder="1"/>
    <xf numFmtId="0" fontId="0" fillId="3" borderId="2" xfId="0" applyFill="1" applyBorder="1" applyAlignment="1">
      <alignment horizontal="center"/>
    </xf>
    <xf numFmtId="0" fontId="0" fillId="3" borderId="1" xfId="0" applyFill="1" applyBorder="1"/>
    <xf numFmtId="44" fontId="0" fillId="0" borderId="7" xfId="1" applyFont="1" applyBorder="1"/>
    <xf numFmtId="44" fontId="2" fillId="2" borderId="8" xfId="1" applyFont="1" applyFill="1" applyBorder="1"/>
    <xf numFmtId="44" fontId="0" fillId="3" borderId="9" xfId="1" applyFont="1" applyFill="1" applyBorder="1"/>
    <xf numFmtId="44" fontId="0" fillId="0" borderId="10" xfId="1" applyFont="1" applyBorder="1"/>
    <xf numFmtId="0" fontId="2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/>
    <xf numFmtId="164" fontId="0" fillId="2" borderId="1" xfId="0" applyNumberFormat="1" applyFill="1" applyBorder="1"/>
    <xf numFmtId="0" fontId="2" fillId="2" borderId="11" xfId="0" applyFont="1" applyFill="1" applyBorder="1" applyAlignment="1">
      <alignment horizontal="center" vertical="center" wrapText="1"/>
    </xf>
    <xf numFmtId="44" fontId="2" fillId="2" borderId="12" xfId="1" applyFont="1" applyFill="1" applyBorder="1"/>
    <xf numFmtId="164" fontId="2" fillId="2" borderId="1" xfId="0" applyNumberFormat="1" applyFont="1" applyFill="1" applyBorder="1"/>
    <xf numFmtId="44" fontId="2" fillId="5" borderId="0" xfId="0" applyNumberFormat="1" applyFont="1" applyFill="1"/>
    <xf numFmtId="0" fontId="0" fillId="2" borderId="1" xfId="0" applyFill="1" applyBorder="1" applyAlignment="1">
      <alignment vertical="center"/>
    </xf>
    <xf numFmtId="164" fontId="2" fillId="2" borderId="1" xfId="1" applyNumberFormat="1" applyFont="1" applyFill="1" applyBorder="1"/>
    <xf numFmtId="0" fontId="0" fillId="3" borderId="10" xfId="0" applyFill="1" applyBorder="1"/>
    <xf numFmtId="0" fontId="0" fillId="3" borderId="9" xfId="0" applyFill="1" applyBorder="1" applyAlignment="1">
      <alignment horizontal="center"/>
    </xf>
    <xf numFmtId="44" fontId="0" fillId="3" borderId="15" xfId="1" applyFont="1" applyFill="1" applyBorder="1"/>
    <xf numFmtId="0" fontId="0" fillId="0" borderId="7" xfId="0" applyBorder="1"/>
    <xf numFmtId="0" fontId="0" fillId="0" borderId="10" xfId="0" applyBorder="1"/>
    <xf numFmtId="0" fontId="4" fillId="0" borderId="0" xfId="0" applyFont="1"/>
    <xf numFmtId="44" fontId="2" fillId="2" borderId="4" xfId="1" applyFont="1" applyFill="1" applyBorder="1"/>
    <xf numFmtId="164" fontId="2" fillId="2" borderId="4" xfId="0" applyNumberFormat="1" applyFont="1" applyFill="1" applyBorder="1"/>
    <xf numFmtId="164" fontId="2" fillId="2" borderId="4" xfId="1" applyNumberFormat="1" applyFont="1" applyFill="1" applyBorder="1"/>
    <xf numFmtId="44" fontId="2" fillId="5" borderId="22" xfId="0" applyNumberFormat="1" applyFont="1" applyFill="1" applyBorder="1"/>
    <xf numFmtId="44" fontId="2" fillId="5" borderId="21" xfId="0" applyNumberFormat="1" applyFont="1" applyFill="1" applyBorder="1"/>
    <xf numFmtId="44" fontId="2" fillId="5" borderId="23" xfId="0" applyNumberFormat="1" applyFont="1" applyFill="1" applyBorder="1"/>
    <xf numFmtId="0" fontId="5" fillId="0" borderId="1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9" xfId="0" applyFont="1" applyBorder="1"/>
    <xf numFmtId="44" fontId="5" fillId="0" borderId="2" xfId="1" applyFont="1" applyBorder="1"/>
    <xf numFmtId="164" fontId="5" fillId="0" borderId="1" xfId="0" applyNumberFormat="1" applyFont="1" applyBorder="1"/>
    <xf numFmtId="0" fontId="5" fillId="0" borderId="1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0" xfId="0" applyFont="1" applyBorder="1"/>
    <xf numFmtId="44" fontId="5" fillId="0" borderId="1" xfId="1" applyFont="1" applyBorder="1"/>
    <xf numFmtId="0" fontId="0" fillId="2" borderId="24" xfId="0" applyFill="1" applyBorder="1" applyAlignment="1">
      <alignment vertical="center"/>
    </xf>
    <xf numFmtId="0" fontId="6" fillId="2" borderId="25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43" fontId="0" fillId="0" borderId="27" xfId="2" applyFont="1" applyBorder="1"/>
    <xf numFmtId="0" fontId="0" fillId="0" borderId="27" xfId="0" applyBorder="1" applyAlignment="1">
      <alignment horizontal="left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7" xfId="0" applyFill="1" applyBorder="1" applyAlignment="1">
      <alignment horizontal="left"/>
    </xf>
    <xf numFmtId="43" fontId="0" fillId="0" borderId="30" xfId="2" applyFont="1" applyBorder="1"/>
    <xf numFmtId="43" fontId="2" fillId="2" borderId="31" xfId="2" applyFont="1" applyFill="1" applyBorder="1"/>
    <xf numFmtId="44" fontId="2" fillId="5" borderId="29" xfId="1" applyFont="1" applyFill="1" applyBorder="1"/>
    <xf numFmtId="0" fontId="7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/>
    <xf numFmtId="0" fontId="5" fillId="0" borderId="0" xfId="0" applyFont="1"/>
    <xf numFmtId="164" fontId="4" fillId="0" borderId="17" xfId="0" applyNumberFormat="1" applyFont="1" applyBorder="1"/>
    <xf numFmtId="164" fontId="0" fillId="0" borderId="6" xfId="0" applyNumberFormat="1" applyBorder="1"/>
    <xf numFmtId="164" fontId="4" fillId="0" borderId="32" xfId="0" applyNumberFormat="1" applyFont="1" applyBorder="1"/>
    <xf numFmtId="164" fontId="2" fillId="2" borderId="8" xfId="0" applyNumberFormat="1" applyFont="1" applyFill="1" applyBorder="1"/>
    <xf numFmtId="164" fontId="2" fillId="2" borderId="22" xfId="0" applyNumberFormat="1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0" fillId="7" borderId="1" xfId="0" applyFill="1" applyBorder="1"/>
    <xf numFmtId="0" fontId="2" fillId="2" borderId="3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4" fontId="0" fillId="0" borderId="11" xfId="1" applyFont="1" applyBorder="1"/>
    <xf numFmtId="44" fontId="0" fillId="0" borderId="19" xfId="1" applyFont="1" applyBorder="1"/>
    <xf numFmtId="164" fontId="0" fillId="0" borderId="2" xfId="0" applyNumberFormat="1" applyBorder="1"/>
    <xf numFmtId="0" fontId="0" fillId="7" borderId="10" xfId="0" applyFill="1" applyBorder="1"/>
    <xf numFmtId="0" fontId="7" fillId="2" borderId="10" xfId="0" applyFont="1" applyFill="1" applyBorder="1" applyAlignment="1">
      <alignment horizontal="center" vertical="center" wrapText="1"/>
    </xf>
    <xf numFmtId="164" fontId="0" fillId="0" borderId="9" xfId="0" applyNumberFormat="1" applyBorder="1"/>
    <xf numFmtId="164" fontId="0" fillId="0" borderId="10" xfId="0" applyNumberFormat="1" applyBorder="1"/>
    <xf numFmtId="164" fontId="2" fillId="2" borderId="10" xfId="0" applyNumberFormat="1" applyFont="1" applyFill="1" applyBorder="1"/>
    <xf numFmtId="0" fontId="0" fillId="0" borderId="0" xfId="0" applyFill="1" applyBorder="1"/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164" fontId="2" fillId="0" borderId="0" xfId="0" applyNumberFormat="1" applyFont="1" applyFill="1" applyBorder="1"/>
    <xf numFmtId="44" fontId="2" fillId="0" borderId="0" xfId="0" applyNumberFormat="1" applyFont="1" applyFill="1" applyBorder="1"/>
    <xf numFmtId="0" fontId="3" fillId="0" borderId="0" xfId="0" applyFont="1" applyFill="1" applyAlignment="1"/>
    <xf numFmtId="0" fontId="4" fillId="7" borderId="1" xfId="0" applyFont="1" applyFill="1" applyBorder="1"/>
    <xf numFmtId="164" fontId="8" fillId="2" borderId="33" xfId="0" applyNumberFormat="1" applyFont="1" applyFill="1" applyBorder="1"/>
    <xf numFmtId="44" fontId="8" fillId="5" borderId="21" xfId="0" applyNumberFormat="1" applyFont="1" applyFill="1" applyBorder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11" xfId="0" applyFont="1" applyBorder="1" applyAlignment="1">
      <alignment horizontal="center"/>
    </xf>
    <xf numFmtId="0" fontId="5" fillId="0" borderId="19" xfId="0" applyFont="1" applyBorder="1"/>
    <xf numFmtId="44" fontId="5" fillId="0" borderId="11" xfId="1" applyFont="1" applyBorder="1"/>
    <xf numFmtId="164" fontId="5" fillId="0" borderId="1" xfId="0" applyNumberFormat="1" applyFont="1" applyFill="1" applyBorder="1"/>
    <xf numFmtId="164" fontId="5" fillId="0" borderId="6" xfId="0" applyNumberFormat="1" applyFont="1" applyFill="1" applyBorder="1"/>
    <xf numFmtId="164" fontId="5" fillId="0" borderId="6" xfId="0" applyNumberFormat="1" applyFont="1" applyBorder="1"/>
    <xf numFmtId="0" fontId="9" fillId="2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8" fillId="2" borderId="1" xfId="0" applyNumberFormat="1" applyFont="1" applyFill="1" applyBorder="1"/>
    <xf numFmtId="44" fontId="8" fillId="5" borderId="0" xfId="0" applyNumberFormat="1" applyFont="1" applyFill="1"/>
    <xf numFmtId="0" fontId="0" fillId="2" borderId="0" xfId="0" applyFill="1" applyBorder="1" applyAlignment="1">
      <alignment horizontal="center"/>
    </xf>
    <xf numFmtId="44" fontId="2" fillId="2" borderId="0" xfId="1" applyFont="1" applyFill="1" applyBorder="1"/>
    <xf numFmtId="44" fontId="2" fillId="2" borderId="19" xfId="1" applyFont="1" applyFill="1" applyBorder="1"/>
    <xf numFmtId="164" fontId="2" fillId="2" borderId="6" xfId="0" applyNumberFormat="1" applyFont="1" applyFill="1" applyBorder="1"/>
    <xf numFmtId="164" fontId="2" fillId="2" borderId="6" xfId="1" applyNumberFormat="1" applyFont="1" applyFill="1" applyBorder="1"/>
    <xf numFmtId="164" fontId="8" fillId="2" borderId="6" xfId="0" applyNumberFormat="1" applyFont="1" applyFill="1" applyBorder="1"/>
    <xf numFmtId="44" fontId="8" fillId="2" borderId="0" xfId="1" applyFont="1" applyFill="1" applyBorder="1"/>
    <xf numFmtId="43" fontId="4" fillId="0" borderId="27" xfId="2" applyFont="1" applyBorder="1"/>
    <xf numFmtId="43" fontId="8" fillId="2" borderId="31" xfId="2" applyFont="1" applyFill="1" applyBorder="1"/>
    <xf numFmtId="43" fontId="4" fillId="0" borderId="30" xfId="2" applyFont="1" applyBorder="1"/>
    <xf numFmtId="44" fontId="8" fillId="5" borderId="29" xfId="1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0" fillId="0" borderId="1" xfId="0" applyNumberFormat="1" applyFill="1" applyBorder="1"/>
    <xf numFmtId="164" fontId="2" fillId="0" borderId="1" xfId="0" applyNumberFormat="1" applyFont="1" applyFill="1" applyBorder="1"/>
    <xf numFmtId="0" fontId="0" fillId="0" borderId="0" xfId="0" applyAlignment="1">
      <alignment wrapText="1"/>
    </xf>
    <xf numFmtId="0" fontId="4" fillId="11" borderId="22" xfId="0" applyFont="1" applyFill="1" applyBorder="1"/>
    <xf numFmtId="0" fontId="3" fillId="6" borderId="0" xfId="0" applyFont="1" applyFill="1" applyAlignment="1">
      <alignment horizontal="center"/>
    </xf>
    <xf numFmtId="164" fontId="0" fillId="10" borderId="10" xfId="0" applyNumberFormat="1" applyFill="1" applyBorder="1" applyAlignment="1">
      <alignment horizontal="center"/>
    </xf>
    <xf numFmtId="164" fontId="0" fillId="10" borderId="35" xfId="0" applyNumberFormat="1" applyFill="1" applyBorder="1" applyAlignment="1">
      <alignment horizontal="center"/>
    </xf>
    <xf numFmtId="164" fontId="0" fillId="10" borderId="17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10" fillId="8" borderId="0" xfId="0" applyFont="1" applyFill="1" applyAlignment="1">
      <alignment horizontal="center"/>
    </xf>
    <xf numFmtId="0" fontId="2" fillId="5" borderId="28" xfId="0" applyFont="1" applyFill="1" applyBorder="1" applyAlignment="1">
      <alignment horizontal="center"/>
    </xf>
    <xf numFmtId="0" fontId="2" fillId="5" borderId="29" xfId="0" applyFont="1" applyFill="1" applyBorder="1" applyAlignment="1">
      <alignment horizontal="center"/>
    </xf>
    <xf numFmtId="0" fontId="10" fillId="9" borderId="0" xfId="0" applyFont="1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5" borderId="20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4"/>
  <sheetViews>
    <sheetView tabSelected="1" workbookViewId="0">
      <selection activeCell="C78" sqref="C78"/>
    </sheetView>
  </sheetViews>
  <sheetFormatPr baseColWidth="10" defaultRowHeight="15" x14ac:dyDescent="0.25"/>
  <cols>
    <col min="1" max="1" width="4.140625" customWidth="1"/>
    <col min="2" max="2" width="12.42578125" customWidth="1"/>
    <col min="3" max="3" width="47.140625" customWidth="1"/>
    <col min="4" max="4" width="14.5703125" customWidth="1"/>
    <col min="5" max="5" width="12.7109375" customWidth="1"/>
    <col min="6" max="6" width="12.85546875" customWidth="1"/>
    <col min="7" max="7" width="15.140625" customWidth="1"/>
    <col min="8" max="8" width="13.140625" customWidth="1"/>
    <col min="9" max="9" width="12.85546875" customWidth="1"/>
    <col min="10" max="10" width="13.42578125" customWidth="1"/>
    <col min="11" max="11" width="15.140625" customWidth="1"/>
    <col min="12" max="12" width="13.42578125" customWidth="1"/>
    <col min="13" max="13" width="14.85546875" customWidth="1"/>
    <col min="14" max="14" width="13.85546875" customWidth="1"/>
    <col min="15" max="15" width="14.5703125" customWidth="1"/>
  </cols>
  <sheetData>
    <row r="2" spans="1:15" ht="21" x14ac:dyDescent="0.35">
      <c r="A2" s="123" t="s">
        <v>50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5" ht="15.75" thickBot="1" x14ac:dyDescent="0.3">
      <c r="E3" s="67" t="s">
        <v>79</v>
      </c>
      <c r="F3" s="67" t="s">
        <v>80</v>
      </c>
      <c r="G3" s="67" t="s">
        <v>81</v>
      </c>
      <c r="H3" s="67" t="s">
        <v>82</v>
      </c>
      <c r="I3" s="67" t="s">
        <v>78</v>
      </c>
      <c r="J3" s="85" t="s">
        <v>83</v>
      </c>
      <c r="K3" s="67" t="s">
        <v>84</v>
      </c>
      <c r="L3" s="67" t="s">
        <v>85</v>
      </c>
      <c r="M3" s="67" t="s">
        <v>86</v>
      </c>
      <c r="N3" s="67" t="s">
        <v>87</v>
      </c>
      <c r="O3" s="67"/>
    </row>
    <row r="4" spans="1:15" ht="45" x14ac:dyDescent="0.25">
      <c r="A4" s="22" t="s">
        <v>15</v>
      </c>
      <c r="B4" s="15" t="s">
        <v>1</v>
      </c>
      <c r="C4" s="15" t="s">
        <v>0</v>
      </c>
      <c r="D4" s="5" t="s">
        <v>17</v>
      </c>
      <c r="E4" s="66" t="s">
        <v>89</v>
      </c>
      <c r="F4" s="66" t="s">
        <v>88</v>
      </c>
      <c r="G4" s="66" t="s">
        <v>90</v>
      </c>
      <c r="H4" s="66" t="s">
        <v>39</v>
      </c>
      <c r="I4" s="66" t="s">
        <v>40</v>
      </c>
      <c r="J4" s="66" t="s">
        <v>41</v>
      </c>
      <c r="K4" s="66" t="s">
        <v>91</v>
      </c>
      <c r="L4" s="66" t="s">
        <v>92</v>
      </c>
      <c r="M4" s="66" t="s">
        <v>43</v>
      </c>
      <c r="N4" s="66" t="s">
        <v>93</v>
      </c>
      <c r="O4" s="18" t="s">
        <v>36</v>
      </c>
    </row>
    <row r="5" spans="1:15" ht="15.75" thickBot="1" x14ac:dyDescent="0.3">
      <c r="A5" s="6">
        <v>1</v>
      </c>
      <c r="B5" s="6" t="s">
        <v>2</v>
      </c>
      <c r="C5" s="8" t="s">
        <v>18</v>
      </c>
      <c r="D5" s="11">
        <v>132000</v>
      </c>
      <c r="E5" s="16">
        <v>22000</v>
      </c>
      <c r="F5" s="16">
        <v>11000</v>
      </c>
      <c r="G5" s="16">
        <v>11000</v>
      </c>
      <c r="H5" s="16">
        <v>11000</v>
      </c>
      <c r="I5" s="16">
        <v>11000</v>
      </c>
      <c r="J5" s="59">
        <v>11000</v>
      </c>
      <c r="K5" s="16">
        <v>11000</v>
      </c>
      <c r="L5" s="16">
        <v>11000</v>
      </c>
      <c r="M5" s="16">
        <v>11000</v>
      </c>
      <c r="N5" s="16">
        <v>22000</v>
      </c>
      <c r="O5" s="16">
        <f>SUM(E5:N5)</f>
        <v>132000</v>
      </c>
    </row>
    <row r="6" spans="1:15" ht="15.75" thickBot="1" x14ac:dyDescent="0.3">
      <c r="A6" s="131" t="s">
        <v>30</v>
      </c>
      <c r="B6" s="132"/>
      <c r="C6" s="132"/>
      <c r="D6" s="12">
        <f t="shared" ref="D6:N6" si="0">SUM(D5)</f>
        <v>132000</v>
      </c>
      <c r="E6" s="20">
        <f t="shared" si="0"/>
        <v>22000</v>
      </c>
      <c r="F6" s="20">
        <f t="shared" si="0"/>
        <v>11000</v>
      </c>
      <c r="G6" s="20">
        <f t="shared" si="0"/>
        <v>11000</v>
      </c>
      <c r="H6" s="20">
        <f t="shared" si="0"/>
        <v>11000</v>
      </c>
      <c r="I6" s="20">
        <f t="shared" si="0"/>
        <v>11000</v>
      </c>
      <c r="J6" s="20">
        <f t="shared" si="0"/>
        <v>11000</v>
      </c>
      <c r="K6" s="20">
        <f t="shared" si="0"/>
        <v>11000</v>
      </c>
      <c r="L6" s="20">
        <f t="shared" si="0"/>
        <v>11000</v>
      </c>
      <c r="M6" s="20">
        <f t="shared" si="0"/>
        <v>11000</v>
      </c>
      <c r="N6" s="20">
        <f t="shared" si="0"/>
        <v>22000</v>
      </c>
      <c r="O6" s="17">
        <f>O5</f>
        <v>132000</v>
      </c>
    </row>
    <row r="7" spans="1:15" x14ac:dyDescent="0.25">
      <c r="A7" s="9"/>
      <c r="B7" s="9"/>
      <c r="C7" s="9"/>
      <c r="D7" s="13"/>
      <c r="E7" s="16"/>
      <c r="F7" s="16"/>
      <c r="G7" s="16"/>
      <c r="H7" s="16"/>
      <c r="I7" s="16"/>
      <c r="J7" s="16"/>
      <c r="K7" s="16"/>
      <c r="L7" s="16"/>
      <c r="M7" s="16"/>
      <c r="N7" s="16"/>
      <c r="O7" s="2"/>
    </row>
    <row r="8" spans="1:15" x14ac:dyDescent="0.25">
      <c r="A8" s="3">
        <v>1</v>
      </c>
      <c r="B8" s="3" t="s">
        <v>4</v>
      </c>
      <c r="C8" s="2" t="s">
        <v>20</v>
      </c>
      <c r="D8" s="14">
        <v>240000</v>
      </c>
      <c r="E8" s="16">
        <v>25000</v>
      </c>
      <c r="F8" s="16">
        <v>25000</v>
      </c>
      <c r="G8" s="16">
        <v>25000</v>
      </c>
      <c r="H8" s="16">
        <v>25000</v>
      </c>
      <c r="I8" s="16">
        <v>25000</v>
      </c>
      <c r="J8" s="59">
        <v>25000</v>
      </c>
      <c r="K8" s="16">
        <v>25000</v>
      </c>
      <c r="L8" s="16">
        <v>20000</v>
      </c>
      <c r="M8" s="16">
        <v>20000</v>
      </c>
      <c r="N8" s="16">
        <v>25000</v>
      </c>
      <c r="O8" s="16">
        <f>SUM(E8:N8)</f>
        <v>240000</v>
      </c>
    </row>
    <row r="9" spans="1:15" x14ac:dyDescent="0.25">
      <c r="A9" s="3">
        <v>2</v>
      </c>
      <c r="B9" s="3" t="s">
        <v>11</v>
      </c>
      <c r="C9" s="2" t="s">
        <v>29</v>
      </c>
      <c r="D9" s="14">
        <v>84000</v>
      </c>
      <c r="E9" s="16">
        <v>14000</v>
      </c>
      <c r="F9" s="16">
        <v>14000</v>
      </c>
      <c r="G9" s="16">
        <v>7000</v>
      </c>
      <c r="H9" s="16">
        <v>7000</v>
      </c>
      <c r="I9" s="16">
        <v>7000</v>
      </c>
      <c r="J9" s="59">
        <v>7000</v>
      </c>
      <c r="K9" s="16">
        <v>7000</v>
      </c>
      <c r="L9" s="16">
        <v>7000</v>
      </c>
      <c r="M9" s="16">
        <v>7000</v>
      </c>
      <c r="N9" s="16">
        <v>7000</v>
      </c>
      <c r="O9" s="16">
        <f t="shared" ref="O9:O10" si="1">SUM(E9:N9)</f>
        <v>84000</v>
      </c>
    </row>
    <row r="10" spans="1:15" ht="15.75" thickBot="1" x14ac:dyDescent="0.3">
      <c r="A10" s="6">
        <v>3</v>
      </c>
      <c r="B10" s="6" t="s">
        <v>12</v>
      </c>
      <c r="C10" s="7" t="s">
        <v>16</v>
      </c>
      <c r="D10" s="11">
        <v>150000</v>
      </c>
      <c r="E10" s="16">
        <v>25000</v>
      </c>
      <c r="F10" s="16">
        <v>25000</v>
      </c>
      <c r="G10" s="16">
        <v>20000</v>
      </c>
      <c r="H10" s="16">
        <v>15000</v>
      </c>
      <c r="I10" s="16">
        <v>15000</v>
      </c>
      <c r="J10" s="59">
        <v>15000</v>
      </c>
      <c r="K10" s="16">
        <v>15000</v>
      </c>
      <c r="L10" s="16">
        <v>20000</v>
      </c>
      <c r="M10" s="16">
        <v>0</v>
      </c>
      <c r="N10" s="16">
        <v>0</v>
      </c>
      <c r="O10" s="16">
        <f t="shared" si="1"/>
        <v>150000</v>
      </c>
    </row>
    <row r="11" spans="1:15" ht="15.75" thickBot="1" x14ac:dyDescent="0.3">
      <c r="A11" s="131" t="s">
        <v>31</v>
      </c>
      <c r="B11" s="132"/>
      <c r="C11" s="132"/>
      <c r="D11" s="12">
        <f t="shared" ref="D11:O11" si="2">SUM(D8:D10)</f>
        <v>474000</v>
      </c>
      <c r="E11" s="20">
        <f t="shared" si="2"/>
        <v>64000</v>
      </c>
      <c r="F11" s="20">
        <f t="shared" si="2"/>
        <v>64000</v>
      </c>
      <c r="G11" s="20">
        <f t="shared" si="2"/>
        <v>52000</v>
      </c>
      <c r="H11" s="20">
        <f t="shared" si="2"/>
        <v>47000</v>
      </c>
      <c r="I11" s="20">
        <f t="shared" si="2"/>
        <v>47000</v>
      </c>
      <c r="J11" s="20">
        <f t="shared" si="2"/>
        <v>47000</v>
      </c>
      <c r="K11" s="20">
        <f t="shared" si="2"/>
        <v>47000</v>
      </c>
      <c r="L11" s="20">
        <f t="shared" si="2"/>
        <v>47000</v>
      </c>
      <c r="M11" s="20">
        <f t="shared" si="2"/>
        <v>27000</v>
      </c>
      <c r="N11" s="20">
        <f t="shared" si="2"/>
        <v>32000</v>
      </c>
      <c r="O11" s="20">
        <f t="shared" si="2"/>
        <v>474000</v>
      </c>
    </row>
    <row r="12" spans="1:15" x14ac:dyDescent="0.25">
      <c r="A12" s="9"/>
      <c r="B12" s="9"/>
      <c r="C12" s="25"/>
      <c r="D12" s="2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2"/>
    </row>
    <row r="13" spans="1:15" x14ac:dyDescent="0.25">
      <c r="A13" s="3">
        <v>1</v>
      </c>
      <c r="B13" s="3" t="s">
        <v>3</v>
      </c>
      <c r="C13" s="24" t="s">
        <v>19</v>
      </c>
      <c r="D13" s="4">
        <v>240000</v>
      </c>
      <c r="E13" s="16">
        <v>25000</v>
      </c>
      <c r="F13" s="16">
        <v>25000</v>
      </c>
      <c r="G13" s="16">
        <v>25000</v>
      </c>
      <c r="H13" s="16">
        <v>25000</v>
      </c>
      <c r="I13" s="16">
        <v>25000</v>
      </c>
      <c r="J13" s="59">
        <v>25000</v>
      </c>
      <c r="K13" s="16">
        <v>25000</v>
      </c>
      <c r="L13" s="16">
        <v>20000</v>
      </c>
      <c r="M13" s="16">
        <v>20000</v>
      </c>
      <c r="N13" s="16">
        <v>25000</v>
      </c>
      <c r="O13" s="16">
        <f>SUM(E13:N13)</f>
        <v>240000</v>
      </c>
    </row>
    <row r="14" spans="1:15" x14ac:dyDescent="0.25">
      <c r="A14" s="3">
        <v>2</v>
      </c>
      <c r="B14" s="3" t="s">
        <v>5</v>
      </c>
      <c r="C14" s="24" t="s">
        <v>21</v>
      </c>
      <c r="D14" s="4">
        <v>120000</v>
      </c>
      <c r="E14" s="16">
        <v>20000</v>
      </c>
      <c r="F14" s="16">
        <v>10000</v>
      </c>
      <c r="G14" s="16">
        <v>10000</v>
      </c>
      <c r="H14" s="16">
        <v>10000</v>
      </c>
      <c r="I14" s="16">
        <v>10000</v>
      </c>
      <c r="J14" s="59">
        <v>10000</v>
      </c>
      <c r="K14" s="16">
        <v>10000</v>
      </c>
      <c r="L14" s="16">
        <v>10000</v>
      </c>
      <c r="M14" s="16">
        <v>10000</v>
      </c>
      <c r="N14" s="16">
        <v>20000</v>
      </c>
      <c r="O14" s="16">
        <f t="shared" ref="O14:O31" si="3">SUM(E14:N14)</f>
        <v>120000</v>
      </c>
    </row>
    <row r="15" spans="1:15" x14ac:dyDescent="0.25">
      <c r="A15" s="3">
        <v>3</v>
      </c>
      <c r="B15" s="3" t="s">
        <v>13</v>
      </c>
      <c r="C15" s="24" t="s">
        <v>22</v>
      </c>
      <c r="D15" s="4">
        <v>144000</v>
      </c>
      <c r="E15" s="16">
        <v>20000</v>
      </c>
      <c r="F15" s="16">
        <v>20000</v>
      </c>
      <c r="G15" s="16">
        <v>12000</v>
      </c>
      <c r="H15" s="16">
        <v>12000</v>
      </c>
      <c r="I15" s="16">
        <v>12000</v>
      </c>
      <c r="J15" s="59">
        <v>12000</v>
      </c>
      <c r="K15" s="16">
        <v>12000</v>
      </c>
      <c r="L15" s="16">
        <v>12000</v>
      </c>
      <c r="M15" s="16">
        <v>12000</v>
      </c>
      <c r="N15" s="16">
        <v>20000</v>
      </c>
      <c r="O15" s="16">
        <f t="shared" si="3"/>
        <v>144000</v>
      </c>
    </row>
    <row r="16" spans="1:15" x14ac:dyDescent="0.25">
      <c r="A16" s="3">
        <v>4</v>
      </c>
      <c r="B16" s="3" t="s">
        <v>6</v>
      </c>
      <c r="C16" s="24" t="s">
        <v>23</v>
      </c>
      <c r="D16" s="4">
        <v>144000</v>
      </c>
      <c r="E16" s="16">
        <v>20000</v>
      </c>
      <c r="F16" s="16">
        <v>20000</v>
      </c>
      <c r="G16" s="16">
        <v>12000</v>
      </c>
      <c r="H16" s="16">
        <v>12000</v>
      </c>
      <c r="I16" s="16">
        <v>12000</v>
      </c>
      <c r="J16" s="59">
        <v>12000</v>
      </c>
      <c r="K16" s="16">
        <v>12000</v>
      </c>
      <c r="L16" s="16">
        <v>12000</v>
      </c>
      <c r="M16" s="16">
        <v>12000</v>
      </c>
      <c r="N16" s="16">
        <v>20000</v>
      </c>
      <c r="O16" s="16">
        <f t="shared" si="3"/>
        <v>144000</v>
      </c>
    </row>
    <row r="17" spans="1:15" x14ac:dyDescent="0.25">
      <c r="A17" s="3">
        <v>5</v>
      </c>
      <c r="B17" s="3" t="s">
        <v>8</v>
      </c>
      <c r="C17" s="24" t="s">
        <v>24</v>
      </c>
      <c r="D17" s="4">
        <f>E17+F17</f>
        <v>39166.67</v>
      </c>
      <c r="E17" s="16">
        <v>25000</v>
      </c>
      <c r="F17" s="16">
        <v>14166.67</v>
      </c>
      <c r="G17" s="16"/>
      <c r="H17" s="16"/>
      <c r="I17" s="16"/>
      <c r="J17" s="16"/>
      <c r="K17" s="16"/>
      <c r="L17" s="16"/>
      <c r="M17" s="16"/>
      <c r="N17" s="16"/>
      <c r="O17" s="16">
        <f t="shared" si="3"/>
        <v>39166.67</v>
      </c>
    </row>
    <row r="18" spans="1:15" x14ac:dyDescent="0.25">
      <c r="A18" s="3">
        <v>6</v>
      </c>
      <c r="B18" s="3" t="s">
        <v>7</v>
      </c>
      <c r="C18" s="24" t="s">
        <v>25</v>
      </c>
      <c r="D18" s="4">
        <v>120000</v>
      </c>
      <c r="E18" s="16">
        <v>20000</v>
      </c>
      <c r="F18" s="16">
        <v>10000</v>
      </c>
      <c r="G18" s="16">
        <v>10000</v>
      </c>
      <c r="H18" s="16">
        <v>10000</v>
      </c>
      <c r="I18" s="16">
        <v>10000</v>
      </c>
      <c r="J18" s="59">
        <v>10000</v>
      </c>
      <c r="K18" s="16">
        <v>10000</v>
      </c>
      <c r="L18" s="16">
        <v>10000</v>
      </c>
      <c r="M18" s="16">
        <v>10000</v>
      </c>
      <c r="N18" s="16">
        <v>20000</v>
      </c>
      <c r="O18" s="16">
        <f t="shared" si="3"/>
        <v>120000</v>
      </c>
    </row>
    <row r="19" spans="1:15" x14ac:dyDescent="0.25">
      <c r="A19" s="3">
        <v>7</v>
      </c>
      <c r="B19" s="3" t="s">
        <v>14</v>
      </c>
      <c r="C19" s="24" t="s">
        <v>27</v>
      </c>
      <c r="D19" s="4">
        <v>143000</v>
      </c>
      <c r="E19" s="16">
        <v>25000</v>
      </c>
      <c r="F19" s="16">
        <v>20000</v>
      </c>
      <c r="G19" s="16">
        <v>12000</v>
      </c>
      <c r="H19" s="16">
        <v>12000</v>
      </c>
      <c r="I19" s="16">
        <v>12000</v>
      </c>
      <c r="J19" s="59">
        <v>12000</v>
      </c>
      <c r="K19" s="16">
        <v>12000</v>
      </c>
      <c r="L19" s="16">
        <v>12000</v>
      </c>
      <c r="M19" s="16">
        <v>11000</v>
      </c>
      <c r="N19" s="16">
        <v>15000</v>
      </c>
      <c r="O19" s="16">
        <f t="shared" si="3"/>
        <v>143000</v>
      </c>
    </row>
    <row r="20" spans="1:15" x14ac:dyDescent="0.25">
      <c r="A20" s="3">
        <v>8</v>
      </c>
      <c r="B20" s="3" t="s">
        <v>9</v>
      </c>
      <c r="C20" s="24" t="s">
        <v>26</v>
      </c>
      <c r="D20" s="4">
        <v>48000</v>
      </c>
      <c r="E20" s="16">
        <v>24000</v>
      </c>
      <c r="F20" s="16">
        <v>24000</v>
      </c>
      <c r="G20" s="16">
        <v>0</v>
      </c>
      <c r="H20" s="16">
        <v>0</v>
      </c>
      <c r="I20" s="16">
        <v>0</v>
      </c>
      <c r="J20" s="59">
        <v>0</v>
      </c>
      <c r="K20" s="16">
        <v>0</v>
      </c>
      <c r="L20" s="16">
        <v>0</v>
      </c>
      <c r="M20" s="16">
        <v>0</v>
      </c>
      <c r="N20" s="16">
        <v>0</v>
      </c>
      <c r="O20" s="16">
        <f t="shared" si="3"/>
        <v>48000</v>
      </c>
    </row>
    <row r="21" spans="1:15" x14ac:dyDescent="0.25">
      <c r="A21" s="6">
        <v>9</v>
      </c>
      <c r="B21" s="6" t="s">
        <v>10</v>
      </c>
      <c r="C21" s="27" t="s">
        <v>28</v>
      </c>
      <c r="D21" s="8">
        <v>144000</v>
      </c>
      <c r="E21" s="16">
        <v>20000</v>
      </c>
      <c r="F21" s="16">
        <v>20000</v>
      </c>
      <c r="G21" s="16">
        <v>12000</v>
      </c>
      <c r="H21" s="16">
        <v>12000</v>
      </c>
      <c r="I21" s="16">
        <v>12000</v>
      </c>
      <c r="J21" s="59">
        <v>12000</v>
      </c>
      <c r="K21" s="16">
        <v>12000</v>
      </c>
      <c r="L21" s="16">
        <v>12000</v>
      </c>
      <c r="M21" s="16">
        <v>12000</v>
      </c>
      <c r="N21" s="16">
        <v>20000</v>
      </c>
      <c r="O21" s="16">
        <f t="shared" si="3"/>
        <v>144000</v>
      </c>
    </row>
    <row r="22" spans="1:15" x14ac:dyDescent="0.25">
      <c r="A22" s="3">
        <v>10</v>
      </c>
      <c r="B22" s="6" t="s">
        <v>44</v>
      </c>
      <c r="C22" s="28" t="s">
        <v>45</v>
      </c>
      <c r="D22" s="4">
        <v>95000</v>
      </c>
      <c r="E22" s="16">
        <v>9000</v>
      </c>
      <c r="F22" s="16">
        <v>9000</v>
      </c>
      <c r="G22" s="16">
        <v>9000</v>
      </c>
      <c r="H22" s="16">
        <v>9000</v>
      </c>
      <c r="I22" s="16">
        <v>9000</v>
      </c>
      <c r="J22" s="59">
        <v>9000</v>
      </c>
      <c r="K22" s="16">
        <v>9000</v>
      </c>
      <c r="L22" s="16">
        <v>9000</v>
      </c>
      <c r="M22" s="16">
        <v>9000</v>
      </c>
      <c r="N22" s="16">
        <v>14000</v>
      </c>
      <c r="O22" s="16">
        <f t="shared" si="3"/>
        <v>95000</v>
      </c>
    </row>
    <row r="23" spans="1:15" x14ac:dyDescent="0.25">
      <c r="A23" s="3">
        <v>11</v>
      </c>
      <c r="B23" s="6" t="s">
        <v>46</v>
      </c>
      <c r="C23" s="28" t="s">
        <v>47</v>
      </c>
      <c r="D23" s="4">
        <v>95000</v>
      </c>
      <c r="E23" s="16">
        <v>9000</v>
      </c>
      <c r="F23" s="16">
        <v>9000</v>
      </c>
      <c r="G23" s="16">
        <v>9000</v>
      </c>
      <c r="H23" s="16">
        <v>9000</v>
      </c>
      <c r="I23" s="16">
        <v>9000</v>
      </c>
      <c r="J23" s="59">
        <v>9000</v>
      </c>
      <c r="K23" s="16">
        <v>9000</v>
      </c>
      <c r="L23" s="16">
        <v>9000</v>
      </c>
      <c r="M23" s="16">
        <v>9000</v>
      </c>
      <c r="N23" s="16">
        <v>14000</v>
      </c>
      <c r="O23" s="16">
        <f t="shared" si="3"/>
        <v>95000</v>
      </c>
    </row>
    <row r="24" spans="1:15" x14ac:dyDescent="0.25">
      <c r="A24" s="3">
        <v>12</v>
      </c>
      <c r="B24" s="3" t="s">
        <v>51</v>
      </c>
      <c r="C24" s="28" t="s">
        <v>48</v>
      </c>
      <c r="D24" s="4">
        <v>114000</v>
      </c>
      <c r="E24" s="16">
        <v>11000</v>
      </c>
      <c r="F24" s="16">
        <v>11000</v>
      </c>
      <c r="G24" s="62">
        <v>11000</v>
      </c>
      <c r="H24" s="62">
        <v>11000</v>
      </c>
      <c r="I24" s="62">
        <v>11000</v>
      </c>
      <c r="J24" s="59">
        <v>11000</v>
      </c>
      <c r="K24" s="16">
        <v>11000</v>
      </c>
      <c r="L24" s="16">
        <v>11000</v>
      </c>
      <c r="M24" s="16">
        <v>11000</v>
      </c>
      <c r="N24" s="16">
        <v>15000</v>
      </c>
      <c r="O24" s="16">
        <f t="shared" si="3"/>
        <v>114000</v>
      </c>
    </row>
    <row r="25" spans="1:15" s="29" customFormat="1" x14ac:dyDescent="0.25">
      <c r="A25" s="36">
        <v>13</v>
      </c>
      <c r="B25" s="37" t="s">
        <v>52</v>
      </c>
      <c r="C25" s="38" t="s">
        <v>53</v>
      </c>
      <c r="D25" s="39">
        <v>90000</v>
      </c>
      <c r="E25" s="40">
        <v>0</v>
      </c>
      <c r="F25" s="40">
        <v>0</v>
      </c>
      <c r="G25" s="40">
        <v>0</v>
      </c>
      <c r="H25" s="40">
        <v>0</v>
      </c>
      <c r="I25" s="93">
        <v>35000</v>
      </c>
      <c r="J25" s="61">
        <v>10000</v>
      </c>
      <c r="K25" s="40">
        <v>10000</v>
      </c>
      <c r="L25" s="40">
        <v>10000</v>
      </c>
      <c r="M25" s="40">
        <v>10000</v>
      </c>
      <c r="N25" s="40">
        <v>15000</v>
      </c>
      <c r="O25" s="16">
        <f t="shared" si="3"/>
        <v>90000</v>
      </c>
    </row>
    <row r="26" spans="1:15" s="60" customFormat="1" x14ac:dyDescent="0.25">
      <c r="A26" s="41">
        <v>14</v>
      </c>
      <c r="B26" s="42" t="s">
        <v>54</v>
      </c>
      <c r="C26" s="43" t="s">
        <v>55</v>
      </c>
      <c r="D26" s="44">
        <v>54000</v>
      </c>
      <c r="E26" s="40">
        <v>0</v>
      </c>
      <c r="F26" s="40">
        <v>0</v>
      </c>
      <c r="G26" s="40">
        <v>0</v>
      </c>
      <c r="H26" s="40">
        <v>0</v>
      </c>
      <c r="I26" s="93">
        <v>21000</v>
      </c>
      <c r="J26" s="61">
        <v>6000</v>
      </c>
      <c r="K26" s="40">
        <v>6000</v>
      </c>
      <c r="L26" s="40">
        <v>6000</v>
      </c>
      <c r="M26" s="40">
        <v>6000</v>
      </c>
      <c r="N26" s="40">
        <v>9000</v>
      </c>
      <c r="O26" s="16">
        <f t="shared" si="3"/>
        <v>54000</v>
      </c>
    </row>
    <row r="27" spans="1:15" s="29" customFormat="1" x14ac:dyDescent="0.25">
      <c r="A27" s="36">
        <v>15</v>
      </c>
      <c r="B27" s="37" t="s">
        <v>56</v>
      </c>
      <c r="C27" s="38" t="s">
        <v>57</v>
      </c>
      <c r="D27" s="39">
        <v>54000</v>
      </c>
      <c r="E27" s="40">
        <v>0</v>
      </c>
      <c r="F27" s="40">
        <v>0</v>
      </c>
      <c r="G27" s="40">
        <v>0</v>
      </c>
      <c r="H27" s="40">
        <v>0</v>
      </c>
      <c r="I27" s="93">
        <v>21000</v>
      </c>
      <c r="J27" s="61">
        <v>6000</v>
      </c>
      <c r="K27" s="40">
        <v>6000</v>
      </c>
      <c r="L27" s="40">
        <v>6000</v>
      </c>
      <c r="M27" s="40">
        <v>6000</v>
      </c>
      <c r="N27" s="40">
        <v>9000</v>
      </c>
      <c r="O27" s="16">
        <f t="shared" si="3"/>
        <v>54000</v>
      </c>
    </row>
    <row r="28" spans="1:15" s="29" customFormat="1" x14ac:dyDescent="0.25">
      <c r="A28" s="41">
        <v>16</v>
      </c>
      <c r="B28" s="42" t="s">
        <v>58</v>
      </c>
      <c r="C28" s="43" t="s">
        <v>59</v>
      </c>
      <c r="D28" s="44">
        <v>90000</v>
      </c>
      <c r="E28" s="40">
        <v>0</v>
      </c>
      <c r="F28" s="40">
        <v>0</v>
      </c>
      <c r="G28" s="40">
        <v>0</v>
      </c>
      <c r="H28" s="40">
        <v>0</v>
      </c>
      <c r="I28" s="93">
        <v>35000</v>
      </c>
      <c r="J28" s="61">
        <v>10000</v>
      </c>
      <c r="K28" s="40">
        <v>10000</v>
      </c>
      <c r="L28" s="40">
        <v>10000</v>
      </c>
      <c r="M28" s="40">
        <v>10000</v>
      </c>
      <c r="N28" s="40">
        <v>15000</v>
      </c>
      <c r="O28" s="16">
        <f t="shared" si="3"/>
        <v>90000</v>
      </c>
    </row>
    <row r="29" spans="1:15" x14ac:dyDescent="0.25">
      <c r="A29" s="36">
        <v>17</v>
      </c>
      <c r="B29" s="37" t="s">
        <v>60</v>
      </c>
      <c r="C29" s="38" t="s">
        <v>61</v>
      </c>
      <c r="D29" s="39">
        <v>144000</v>
      </c>
      <c r="E29" s="40">
        <v>0</v>
      </c>
      <c r="F29" s="40">
        <v>0</v>
      </c>
      <c r="G29" s="40">
        <v>0</v>
      </c>
      <c r="H29" s="40">
        <v>36000</v>
      </c>
      <c r="I29" s="93"/>
      <c r="J29" s="61"/>
      <c r="K29" s="40"/>
      <c r="L29" s="40"/>
      <c r="M29" s="40"/>
      <c r="N29" s="40"/>
      <c r="O29" s="16">
        <f t="shared" si="3"/>
        <v>36000</v>
      </c>
    </row>
    <row r="30" spans="1:15" s="29" customFormat="1" x14ac:dyDescent="0.25">
      <c r="A30" s="88">
        <v>18</v>
      </c>
      <c r="B30" s="42" t="s">
        <v>62</v>
      </c>
      <c r="C30" s="89" t="s">
        <v>63</v>
      </c>
      <c r="D30" s="44">
        <v>90000</v>
      </c>
      <c r="E30" s="40">
        <v>0</v>
      </c>
      <c r="F30" s="40">
        <v>0</v>
      </c>
      <c r="G30" s="40">
        <v>0</v>
      </c>
      <c r="H30" s="40">
        <v>0</v>
      </c>
      <c r="I30" s="93">
        <v>35000</v>
      </c>
      <c r="J30" s="61">
        <v>10000</v>
      </c>
      <c r="K30" s="40">
        <v>10000</v>
      </c>
      <c r="L30" s="40">
        <v>10000</v>
      </c>
      <c r="M30" s="40">
        <v>10000</v>
      </c>
      <c r="N30" s="40">
        <v>15000</v>
      </c>
      <c r="O30" s="16">
        <f t="shared" si="3"/>
        <v>90000</v>
      </c>
    </row>
    <row r="31" spans="1:15" s="29" customFormat="1" ht="15.75" thickBot="1" x14ac:dyDescent="0.3">
      <c r="A31" s="88">
        <v>19</v>
      </c>
      <c r="B31" s="90" t="s">
        <v>64</v>
      </c>
      <c r="C31" s="91" t="s">
        <v>65</v>
      </c>
      <c r="D31" s="92">
        <v>60000</v>
      </c>
      <c r="E31" s="40">
        <v>0</v>
      </c>
      <c r="F31" s="40">
        <v>0</v>
      </c>
      <c r="G31" s="40">
        <v>0</v>
      </c>
      <c r="H31" s="40">
        <v>0</v>
      </c>
      <c r="I31" s="94">
        <v>20000</v>
      </c>
      <c r="J31" s="63">
        <v>8000</v>
      </c>
      <c r="K31" s="95">
        <v>8000</v>
      </c>
      <c r="L31" s="95">
        <v>8000</v>
      </c>
      <c r="M31" s="95">
        <v>8000</v>
      </c>
      <c r="N31" s="95">
        <v>8000</v>
      </c>
      <c r="O31" s="16">
        <f t="shared" si="3"/>
        <v>60000</v>
      </c>
    </row>
    <row r="32" spans="1:15" ht="15.75" thickBot="1" x14ac:dyDescent="0.3">
      <c r="A32" s="131" t="s">
        <v>32</v>
      </c>
      <c r="B32" s="132"/>
      <c r="C32" s="133"/>
      <c r="D32" s="30">
        <f>SUM(D13:D31)</f>
        <v>2028166.67</v>
      </c>
      <c r="E32" s="31">
        <f>SUM(E13:E25)</f>
        <v>228000</v>
      </c>
      <c r="F32" s="32">
        <f>SUM(F13:F24)</f>
        <v>192166.66999999998</v>
      </c>
      <c r="G32" s="31">
        <f>SUM(G13:G31)</f>
        <v>122000</v>
      </c>
      <c r="H32" s="64">
        <f>SUM(H13:H28)</f>
        <v>122000</v>
      </c>
      <c r="I32" s="65">
        <f>SUM(I13:I31)</f>
        <v>289000</v>
      </c>
      <c r="J32" s="86">
        <f>SUM(J13:J31)</f>
        <v>172000</v>
      </c>
      <c r="K32" s="31">
        <f t="shared" ref="K32:O32" si="4">SUM(K13:K31)</f>
        <v>172000</v>
      </c>
      <c r="L32" s="31">
        <f t="shared" si="4"/>
        <v>167000</v>
      </c>
      <c r="M32" s="31">
        <f t="shared" si="4"/>
        <v>166000</v>
      </c>
      <c r="N32" s="31">
        <f t="shared" si="4"/>
        <v>254000</v>
      </c>
      <c r="O32" s="31">
        <f t="shared" si="4"/>
        <v>1920166.67</v>
      </c>
    </row>
    <row r="33" spans="1:15" ht="15.75" thickBot="1" x14ac:dyDescent="0.3">
      <c r="A33" s="134" t="s">
        <v>49</v>
      </c>
      <c r="B33" s="135"/>
      <c r="C33" s="135"/>
      <c r="D33" s="33">
        <f>D6+D11+D32</f>
        <v>2634166.67</v>
      </c>
      <c r="E33" s="33">
        <f t="shared" ref="E33:O33" si="5">E6+E11+E32</f>
        <v>314000</v>
      </c>
      <c r="F33" s="34">
        <f t="shared" si="5"/>
        <v>267166.67</v>
      </c>
      <c r="G33" s="33">
        <f t="shared" si="5"/>
        <v>185000</v>
      </c>
      <c r="H33" s="34">
        <f t="shared" si="5"/>
        <v>180000</v>
      </c>
      <c r="I33" s="33">
        <f t="shared" si="5"/>
        <v>347000</v>
      </c>
      <c r="J33" s="87">
        <f>J6+J11+J32</f>
        <v>230000</v>
      </c>
      <c r="K33" s="33">
        <f t="shared" si="5"/>
        <v>230000</v>
      </c>
      <c r="L33" s="33">
        <f t="shared" si="5"/>
        <v>225000</v>
      </c>
      <c r="M33" s="34">
        <f t="shared" si="5"/>
        <v>204000</v>
      </c>
      <c r="N33" s="33">
        <f t="shared" si="5"/>
        <v>308000</v>
      </c>
      <c r="O33" s="35">
        <f t="shared" si="5"/>
        <v>2526166.67</v>
      </c>
    </row>
    <row r="34" spans="1:15" x14ac:dyDescent="0.25">
      <c r="D34" s="1"/>
    </row>
    <row r="35" spans="1:15" ht="21" x14ac:dyDescent="0.35">
      <c r="A35" s="123" t="s">
        <v>67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84"/>
      <c r="N35" s="84"/>
      <c r="O35" s="84"/>
    </row>
    <row r="36" spans="1:15" ht="15.75" thickBot="1" x14ac:dyDescent="0.3">
      <c r="E36" s="67" t="s">
        <v>82</v>
      </c>
      <c r="F36" s="67" t="s">
        <v>78</v>
      </c>
      <c r="G36" s="85" t="s">
        <v>83</v>
      </c>
      <c r="H36" s="67" t="s">
        <v>84</v>
      </c>
      <c r="I36" s="67" t="s">
        <v>85</v>
      </c>
      <c r="J36" s="67" t="s">
        <v>86</v>
      </c>
      <c r="K36" s="67" t="s">
        <v>87</v>
      </c>
      <c r="L36" s="73"/>
      <c r="M36" s="78"/>
      <c r="N36" s="78"/>
      <c r="O36" s="78"/>
    </row>
    <row r="37" spans="1:15" ht="45" x14ac:dyDescent="0.25">
      <c r="A37" s="22" t="s">
        <v>15</v>
      </c>
      <c r="B37" s="15" t="s">
        <v>1</v>
      </c>
      <c r="C37" s="15" t="s">
        <v>0</v>
      </c>
      <c r="D37" s="5" t="s">
        <v>17</v>
      </c>
      <c r="E37" s="58" t="s">
        <v>89</v>
      </c>
      <c r="F37" s="58" t="s">
        <v>88</v>
      </c>
      <c r="G37" s="96" t="s">
        <v>90</v>
      </c>
      <c r="H37" s="58" t="s">
        <v>39</v>
      </c>
      <c r="I37" s="58" t="s">
        <v>40</v>
      </c>
      <c r="J37" s="58" t="s">
        <v>41</v>
      </c>
      <c r="K37" s="58" t="s">
        <v>91</v>
      </c>
      <c r="L37" s="74" t="s">
        <v>77</v>
      </c>
      <c r="M37" s="79"/>
      <c r="N37" s="79"/>
      <c r="O37" s="80"/>
    </row>
    <row r="38" spans="1:15" x14ac:dyDescent="0.25">
      <c r="A38" s="69">
        <v>1</v>
      </c>
      <c r="B38" s="69" t="s">
        <v>94</v>
      </c>
      <c r="C38" s="70" t="s">
        <v>95</v>
      </c>
      <c r="D38" s="71">
        <v>130500</v>
      </c>
      <c r="E38" s="72">
        <v>40500</v>
      </c>
      <c r="F38" s="72">
        <v>15000</v>
      </c>
      <c r="G38" s="97">
        <v>15000</v>
      </c>
      <c r="H38" s="72">
        <v>15000</v>
      </c>
      <c r="I38" s="72">
        <v>15000</v>
      </c>
      <c r="J38" s="72">
        <v>15000</v>
      </c>
      <c r="K38" s="72">
        <v>15000</v>
      </c>
      <c r="L38" s="75">
        <f>SUM(E38:K38)</f>
        <v>130500</v>
      </c>
      <c r="M38" s="81"/>
      <c r="N38" s="81"/>
      <c r="O38" s="81"/>
    </row>
    <row r="39" spans="1:15" x14ac:dyDescent="0.25">
      <c r="A39" s="3">
        <v>2</v>
      </c>
      <c r="B39" s="3" t="s">
        <v>96</v>
      </c>
      <c r="C39" s="2" t="s">
        <v>97</v>
      </c>
      <c r="D39" s="14">
        <v>117000</v>
      </c>
      <c r="E39" s="16">
        <v>27000</v>
      </c>
      <c r="F39" s="16">
        <v>15000</v>
      </c>
      <c r="G39" s="59">
        <v>0</v>
      </c>
      <c r="H39" s="16">
        <v>15000</v>
      </c>
      <c r="I39" s="16">
        <v>15000</v>
      </c>
      <c r="J39" s="16">
        <v>15000</v>
      </c>
      <c r="K39" s="16">
        <v>15000</v>
      </c>
      <c r="L39" s="76">
        <f>SUM(E39:K39)</f>
        <v>102000</v>
      </c>
      <c r="M39" s="81"/>
      <c r="N39" s="81"/>
      <c r="O39" s="81"/>
    </row>
    <row r="40" spans="1:15" ht="15.75" thickBot="1" x14ac:dyDescent="0.3">
      <c r="A40" s="121" t="s">
        <v>32</v>
      </c>
      <c r="B40" s="122"/>
      <c r="C40" s="122"/>
      <c r="D40" s="19">
        <f t="shared" ref="D40:L40" si="6">SUM(D38:D39)</f>
        <v>247500</v>
      </c>
      <c r="E40" s="20">
        <f t="shared" si="6"/>
        <v>67500</v>
      </c>
      <c r="F40" s="23">
        <f t="shared" si="6"/>
        <v>30000</v>
      </c>
      <c r="G40" s="98">
        <f t="shared" si="6"/>
        <v>15000</v>
      </c>
      <c r="H40" s="20">
        <f t="shared" si="6"/>
        <v>30000</v>
      </c>
      <c r="I40" s="20">
        <f t="shared" si="6"/>
        <v>30000</v>
      </c>
      <c r="J40" s="20">
        <f t="shared" si="6"/>
        <v>30000</v>
      </c>
      <c r="K40" s="20">
        <f t="shared" si="6"/>
        <v>30000</v>
      </c>
      <c r="L40" s="77">
        <f t="shared" si="6"/>
        <v>232500</v>
      </c>
      <c r="M40" s="82"/>
      <c r="N40" s="82"/>
      <c r="O40" s="82"/>
    </row>
    <row r="41" spans="1:15" x14ac:dyDescent="0.25">
      <c r="A41" s="126" t="s">
        <v>49</v>
      </c>
      <c r="B41" s="126"/>
      <c r="C41" s="126"/>
      <c r="D41" s="21">
        <f>D40</f>
        <v>247500</v>
      </c>
      <c r="E41" s="21">
        <f t="shared" ref="E41:L41" si="7">E40</f>
        <v>67500</v>
      </c>
      <c r="F41" s="21">
        <f t="shared" si="7"/>
        <v>30000</v>
      </c>
      <c r="G41" s="99">
        <f t="shared" si="7"/>
        <v>15000</v>
      </c>
      <c r="H41" s="21">
        <f t="shared" si="7"/>
        <v>30000</v>
      </c>
      <c r="I41" s="21">
        <f t="shared" si="7"/>
        <v>30000</v>
      </c>
      <c r="J41" s="21">
        <f t="shared" si="7"/>
        <v>30000</v>
      </c>
      <c r="K41" s="21">
        <f t="shared" si="7"/>
        <v>30000</v>
      </c>
      <c r="L41" s="21">
        <f t="shared" si="7"/>
        <v>232500</v>
      </c>
      <c r="M41" s="83"/>
      <c r="N41" s="83"/>
      <c r="O41" s="83"/>
    </row>
    <row r="43" spans="1:15" ht="18.75" x14ac:dyDescent="0.3">
      <c r="A43" s="127" t="s">
        <v>98</v>
      </c>
      <c r="B43" s="127"/>
      <c r="C43" s="127"/>
      <c r="D43" s="127"/>
      <c r="E43" s="127"/>
      <c r="F43" s="127"/>
      <c r="G43" s="127"/>
    </row>
    <row r="44" spans="1:15" ht="15.75" thickBot="1" x14ac:dyDescent="0.3">
      <c r="E44" s="67" t="s">
        <v>82</v>
      </c>
      <c r="F44" s="67" t="s">
        <v>78</v>
      </c>
      <c r="G44" s="85" t="s">
        <v>83</v>
      </c>
    </row>
    <row r="45" spans="1:15" ht="45" x14ac:dyDescent="0.25">
      <c r="A45" s="22" t="s">
        <v>15</v>
      </c>
      <c r="B45" s="15" t="s">
        <v>1</v>
      </c>
      <c r="C45" s="15" t="s">
        <v>0</v>
      </c>
      <c r="D45" s="5" t="s">
        <v>17</v>
      </c>
      <c r="E45" s="58" t="s">
        <v>89</v>
      </c>
      <c r="F45" s="58" t="s">
        <v>88</v>
      </c>
      <c r="G45" s="96" t="s">
        <v>90</v>
      </c>
    </row>
    <row r="46" spans="1:15" x14ac:dyDescent="0.25">
      <c r="A46" s="69">
        <v>1</v>
      </c>
      <c r="B46" s="69">
        <v>185</v>
      </c>
      <c r="C46" s="70" t="s">
        <v>99</v>
      </c>
      <c r="D46" s="71">
        <v>17400</v>
      </c>
      <c r="E46" s="72">
        <v>0</v>
      </c>
      <c r="F46" s="72">
        <v>0</v>
      </c>
      <c r="G46" s="97">
        <v>15312</v>
      </c>
    </row>
    <row r="47" spans="1:15" x14ac:dyDescent="0.25">
      <c r="A47" s="3">
        <v>2</v>
      </c>
      <c r="B47" s="3">
        <v>185</v>
      </c>
      <c r="C47" s="2" t="s">
        <v>100</v>
      </c>
      <c r="D47" s="14">
        <v>60000</v>
      </c>
      <c r="E47" s="16">
        <v>0</v>
      </c>
      <c r="F47" s="16">
        <v>0</v>
      </c>
      <c r="G47" s="59">
        <v>60000</v>
      </c>
    </row>
    <row r="48" spans="1:15" x14ac:dyDescent="0.25">
      <c r="A48" s="124" t="s">
        <v>76</v>
      </c>
      <c r="B48" s="125"/>
      <c r="C48" s="125"/>
      <c r="D48" s="102">
        <f>SUM(D46:D47)</f>
        <v>77400</v>
      </c>
      <c r="E48" s="103">
        <f t="shared" ref="E48:F48" si="8">SUM(E46:E47)</f>
        <v>0</v>
      </c>
      <c r="F48" s="104">
        <f t="shared" si="8"/>
        <v>0</v>
      </c>
      <c r="G48" s="105">
        <f>SUM(G46:G47)</f>
        <v>75312</v>
      </c>
    </row>
    <row r="49" spans="1:7" x14ac:dyDescent="0.25">
      <c r="A49" s="3">
        <v>1</v>
      </c>
      <c r="B49" s="3" t="s">
        <v>101</v>
      </c>
      <c r="C49" s="4" t="s">
        <v>102</v>
      </c>
      <c r="D49" s="4">
        <v>89000</v>
      </c>
      <c r="E49" s="16">
        <v>0</v>
      </c>
      <c r="F49" s="16">
        <v>0</v>
      </c>
      <c r="G49" s="59">
        <v>7387.5</v>
      </c>
    </row>
    <row r="50" spans="1:7" x14ac:dyDescent="0.25">
      <c r="A50" s="3">
        <v>2</v>
      </c>
      <c r="B50" s="3" t="s">
        <v>101</v>
      </c>
      <c r="C50" s="4" t="s">
        <v>103</v>
      </c>
      <c r="D50" s="4">
        <v>87900</v>
      </c>
      <c r="E50" s="16">
        <v>0</v>
      </c>
      <c r="F50" s="16">
        <v>0</v>
      </c>
      <c r="G50" s="59">
        <v>7325</v>
      </c>
    </row>
    <row r="51" spans="1:7" x14ac:dyDescent="0.25">
      <c r="A51" s="3">
        <v>3</v>
      </c>
      <c r="B51" s="3" t="s">
        <v>101</v>
      </c>
      <c r="C51" s="4" t="s">
        <v>104</v>
      </c>
      <c r="D51" s="4">
        <v>90000</v>
      </c>
      <c r="E51" s="16">
        <v>0</v>
      </c>
      <c r="F51" s="16">
        <v>0</v>
      </c>
      <c r="G51" s="59">
        <v>7500</v>
      </c>
    </row>
    <row r="52" spans="1:7" x14ac:dyDescent="0.25">
      <c r="A52" s="3">
        <v>4</v>
      </c>
      <c r="B52" s="3" t="s">
        <v>101</v>
      </c>
      <c r="C52" s="4" t="s">
        <v>105</v>
      </c>
      <c r="D52" s="4">
        <v>88850</v>
      </c>
      <c r="E52" s="16">
        <v>0</v>
      </c>
      <c r="F52" s="16">
        <v>0</v>
      </c>
      <c r="G52" s="59">
        <v>7425</v>
      </c>
    </row>
    <row r="53" spans="1:7" ht="15.75" thickBot="1" x14ac:dyDescent="0.3">
      <c r="A53" s="100"/>
      <c r="B53" s="100"/>
      <c r="C53" s="100" t="s">
        <v>106</v>
      </c>
      <c r="D53" s="101">
        <f>SUM(D49:D52)</f>
        <v>355750</v>
      </c>
      <c r="E53" s="101">
        <f t="shared" ref="E53:G53" si="9">SUM(E49:E52)</f>
        <v>0</v>
      </c>
      <c r="F53" s="101">
        <f t="shared" si="9"/>
        <v>0</v>
      </c>
      <c r="G53" s="106">
        <f t="shared" si="9"/>
        <v>29637.5</v>
      </c>
    </row>
    <row r="54" spans="1:7" x14ac:dyDescent="0.25">
      <c r="A54" s="126" t="s">
        <v>49</v>
      </c>
      <c r="B54" s="126"/>
      <c r="C54" s="126"/>
      <c r="D54" s="21">
        <f>D48+D53</f>
        <v>433150</v>
      </c>
      <c r="E54" s="21">
        <f t="shared" ref="E54:F54" si="10">E48+E53</f>
        <v>0</v>
      </c>
      <c r="F54" s="21">
        <f t="shared" si="10"/>
        <v>0</v>
      </c>
      <c r="G54" s="99">
        <f>G53+G48</f>
        <v>104949.5</v>
      </c>
    </row>
    <row r="56" spans="1:7" ht="18.75" x14ac:dyDescent="0.3">
      <c r="A56" s="130" t="s">
        <v>107</v>
      </c>
      <c r="B56" s="130"/>
      <c r="C56" s="130"/>
      <c r="D56" s="130"/>
      <c r="E56" s="130"/>
      <c r="F56" s="130"/>
      <c r="G56" s="130"/>
    </row>
    <row r="57" spans="1:7" ht="15.75" thickBot="1" x14ac:dyDescent="0.3">
      <c r="E57" s="67" t="s">
        <v>82</v>
      </c>
      <c r="F57" s="67" t="s">
        <v>78</v>
      </c>
      <c r="G57" s="67" t="s">
        <v>83</v>
      </c>
    </row>
    <row r="58" spans="1:7" ht="45" x14ac:dyDescent="0.25">
      <c r="A58" s="45" t="s">
        <v>15</v>
      </c>
      <c r="B58" s="46" t="s">
        <v>66</v>
      </c>
      <c r="C58" s="47" t="s">
        <v>0</v>
      </c>
      <c r="D58" s="47" t="s">
        <v>17</v>
      </c>
      <c r="E58" s="68" t="s">
        <v>33</v>
      </c>
      <c r="F58" s="68" t="s">
        <v>37</v>
      </c>
      <c r="G58" s="68" t="s">
        <v>38</v>
      </c>
    </row>
    <row r="59" spans="1:7" x14ac:dyDescent="0.25">
      <c r="A59" s="48">
        <v>2</v>
      </c>
      <c r="B59" s="49" t="s">
        <v>68</v>
      </c>
      <c r="C59" s="51" t="s">
        <v>69</v>
      </c>
      <c r="D59" s="50">
        <v>0</v>
      </c>
      <c r="E59" s="50">
        <v>0</v>
      </c>
      <c r="F59" s="50">
        <v>0</v>
      </c>
      <c r="G59" s="107">
        <v>24000</v>
      </c>
    </row>
    <row r="60" spans="1:7" ht="15.75" thickBot="1" x14ac:dyDescent="0.3">
      <c r="A60" s="52"/>
      <c r="B60" s="53"/>
      <c r="C60" s="54" t="s">
        <v>74</v>
      </c>
      <c r="D60" s="56">
        <f>SUM(D59:D59)</f>
        <v>0</v>
      </c>
      <c r="E60" s="56">
        <f>SUM(E59:E59)</f>
        <v>0</v>
      </c>
      <c r="F60" s="56">
        <f>SUM(F59:F59)</f>
        <v>0</v>
      </c>
      <c r="G60" s="108">
        <f>SUM(G59:G59)</f>
        <v>24000</v>
      </c>
    </row>
    <row r="61" spans="1:7" ht="15.75" thickTop="1" x14ac:dyDescent="0.25">
      <c r="A61" s="48">
        <v>1</v>
      </c>
      <c r="B61" s="49" t="s">
        <v>70</v>
      </c>
      <c r="C61" s="51" t="s">
        <v>71</v>
      </c>
      <c r="D61" s="55">
        <v>85000</v>
      </c>
      <c r="E61" s="55">
        <v>0</v>
      </c>
      <c r="F61" s="55">
        <v>0</v>
      </c>
      <c r="G61" s="109">
        <v>70000</v>
      </c>
    </row>
    <row r="62" spans="1:7" x14ac:dyDescent="0.25">
      <c r="A62" s="48">
        <v>2</v>
      </c>
      <c r="B62" s="49" t="s">
        <v>72</v>
      </c>
      <c r="C62" s="51" t="s">
        <v>73</v>
      </c>
      <c r="D62" s="50">
        <v>89000</v>
      </c>
      <c r="E62" s="50">
        <v>0</v>
      </c>
      <c r="F62" s="50">
        <v>0</v>
      </c>
      <c r="G62" s="107">
        <v>89000</v>
      </c>
    </row>
    <row r="63" spans="1:7" ht="15.75" thickBot="1" x14ac:dyDescent="0.3">
      <c r="A63" s="52"/>
      <c r="B63" s="53"/>
      <c r="C63" s="54" t="s">
        <v>75</v>
      </c>
      <c r="D63" s="56">
        <f>SUM(D61:D62)</f>
        <v>174000</v>
      </c>
      <c r="E63" s="56">
        <v>0</v>
      </c>
      <c r="F63" s="56">
        <v>0</v>
      </c>
      <c r="G63" s="108">
        <f>SUM(G61:G62)</f>
        <v>159000</v>
      </c>
    </row>
    <row r="64" spans="1:7" ht="16.5" thickTop="1" thickBot="1" x14ac:dyDescent="0.3">
      <c r="A64" s="128" t="s">
        <v>49</v>
      </c>
      <c r="B64" s="129"/>
      <c r="C64" s="129"/>
      <c r="D64" s="57">
        <f>D63+D60</f>
        <v>174000</v>
      </c>
      <c r="E64" s="57">
        <f>E63+E60</f>
        <v>0</v>
      </c>
      <c r="F64" s="57">
        <f>F63+F60</f>
        <v>0</v>
      </c>
      <c r="G64" s="110">
        <f>G63+G60</f>
        <v>183000</v>
      </c>
    </row>
    <row r="67" spans="1:15" ht="21" x14ac:dyDescent="0.35">
      <c r="A67" s="117" t="s">
        <v>108</v>
      </c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</row>
    <row r="68" spans="1:15" ht="15.75" thickBot="1" x14ac:dyDescent="0.3">
      <c r="E68" t="s">
        <v>79</v>
      </c>
      <c r="F68" t="s">
        <v>80</v>
      </c>
      <c r="G68" t="s">
        <v>81</v>
      </c>
      <c r="H68" t="s">
        <v>82</v>
      </c>
      <c r="I68" t="s">
        <v>78</v>
      </c>
      <c r="J68" s="29" t="s">
        <v>83</v>
      </c>
      <c r="K68" t="s">
        <v>84</v>
      </c>
      <c r="L68" t="s">
        <v>85</v>
      </c>
      <c r="M68" t="s">
        <v>86</v>
      </c>
      <c r="N68" t="s">
        <v>87</v>
      </c>
    </row>
    <row r="69" spans="1:15" ht="45" x14ac:dyDescent="0.25">
      <c r="A69" s="22" t="s">
        <v>109</v>
      </c>
      <c r="B69" s="15" t="s">
        <v>1</v>
      </c>
      <c r="C69" s="15" t="s">
        <v>0</v>
      </c>
      <c r="D69" s="5" t="s">
        <v>17</v>
      </c>
      <c r="E69" s="15" t="s">
        <v>33</v>
      </c>
      <c r="F69" s="15" t="s">
        <v>37</v>
      </c>
      <c r="G69" s="15" t="s">
        <v>38</v>
      </c>
      <c r="H69" s="112" t="s">
        <v>39</v>
      </c>
      <c r="I69" s="15" t="s">
        <v>40</v>
      </c>
      <c r="J69" s="111" t="s">
        <v>41</v>
      </c>
      <c r="K69" s="15" t="s">
        <v>34</v>
      </c>
      <c r="L69" s="15" t="s">
        <v>42</v>
      </c>
      <c r="M69" s="15" t="s">
        <v>43</v>
      </c>
      <c r="N69" s="15" t="s">
        <v>35</v>
      </c>
      <c r="O69" s="15" t="s">
        <v>36</v>
      </c>
    </row>
    <row r="70" spans="1:15" x14ac:dyDescent="0.25">
      <c r="A70" s="3">
        <v>1</v>
      </c>
      <c r="B70" s="3" t="s">
        <v>110</v>
      </c>
      <c r="C70" s="10" t="s">
        <v>111</v>
      </c>
      <c r="D70" s="14">
        <v>180000</v>
      </c>
      <c r="E70" s="16">
        <v>45000</v>
      </c>
      <c r="F70" s="16">
        <v>15000</v>
      </c>
      <c r="G70" s="16">
        <v>15000</v>
      </c>
      <c r="H70" s="113">
        <v>15000</v>
      </c>
      <c r="I70" s="16">
        <v>15000</v>
      </c>
      <c r="J70" s="59">
        <v>15000</v>
      </c>
      <c r="K70" s="16">
        <v>15000</v>
      </c>
      <c r="L70" s="16">
        <v>15000</v>
      </c>
      <c r="M70" s="16">
        <v>15000</v>
      </c>
      <c r="N70" s="16">
        <v>15000</v>
      </c>
      <c r="O70" s="16">
        <f t="shared" ref="O70" si="11">SUM(E70:N70)</f>
        <v>180000</v>
      </c>
    </row>
    <row r="71" spans="1:15" x14ac:dyDescent="0.25">
      <c r="A71" s="3">
        <v>2</v>
      </c>
      <c r="B71" s="3" t="s">
        <v>112</v>
      </c>
      <c r="C71" s="10" t="s">
        <v>113</v>
      </c>
      <c r="D71" s="14">
        <v>162000</v>
      </c>
      <c r="E71" s="16">
        <v>40500</v>
      </c>
      <c r="F71" s="16">
        <v>13500</v>
      </c>
      <c r="G71" s="16">
        <v>13500</v>
      </c>
      <c r="H71" s="118" t="s">
        <v>114</v>
      </c>
      <c r="I71" s="119"/>
      <c r="J71" s="119"/>
      <c r="K71" s="119"/>
      <c r="L71" s="119"/>
      <c r="M71" s="119"/>
      <c r="N71" s="119"/>
      <c r="O71" s="120"/>
    </row>
    <row r="72" spans="1:15" ht="15.75" thickBot="1" x14ac:dyDescent="0.3">
      <c r="A72" s="121" t="s">
        <v>32</v>
      </c>
      <c r="B72" s="122"/>
      <c r="C72" s="122"/>
      <c r="D72" s="19">
        <f t="shared" ref="D72:O72" si="12">SUM(D70:D71)</f>
        <v>342000</v>
      </c>
      <c r="E72" s="20">
        <f t="shared" si="12"/>
        <v>85500</v>
      </c>
      <c r="F72" s="23">
        <f t="shared" si="12"/>
        <v>28500</v>
      </c>
      <c r="G72" s="20">
        <f t="shared" si="12"/>
        <v>28500</v>
      </c>
      <c r="H72" s="114">
        <f t="shared" si="12"/>
        <v>15000</v>
      </c>
      <c r="I72" s="20">
        <f t="shared" si="12"/>
        <v>15000</v>
      </c>
      <c r="J72" s="98">
        <f t="shared" si="12"/>
        <v>15000</v>
      </c>
      <c r="K72" s="20">
        <f t="shared" si="12"/>
        <v>15000</v>
      </c>
      <c r="L72" s="20">
        <f t="shared" si="12"/>
        <v>15000</v>
      </c>
      <c r="M72" s="20">
        <f t="shared" si="12"/>
        <v>15000</v>
      </c>
      <c r="N72" s="20">
        <f t="shared" si="12"/>
        <v>15000</v>
      </c>
      <c r="O72" s="20">
        <f t="shared" si="12"/>
        <v>180000</v>
      </c>
    </row>
    <row r="73" spans="1:15" ht="15.75" thickBot="1" x14ac:dyDescent="0.3"/>
    <row r="74" spans="1:15" ht="30.75" thickBot="1" x14ac:dyDescent="0.3">
      <c r="B74" s="116"/>
      <c r="C74" s="115" t="s">
        <v>115</v>
      </c>
    </row>
  </sheetData>
  <mergeCells count="16">
    <mergeCell ref="A2:O2"/>
    <mergeCell ref="A6:C6"/>
    <mergeCell ref="A11:C11"/>
    <mergeCell ref="A32:C32"/>
    <mergeCell ref="A33:C33"/>
    <mergeCell ref="A67:O67"/>
    <mergeCell ref="H71:O71"/>
    <mergeCell ref="A72:C72"/>
    <mergeCell ref="A35:L35"/>
    <mergeCell ref="A48:C48"/>
    <mergeCell ref="A54:C54"/>
    <mergeCell ref="A43:G43"/>
    <mergeCell ref="A64:C64"/>
    <mergeCell ref="A56:G56"/>
    <mergeCell ref="A40:C40"/>
    <mergeCell ref="A41:C4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SubGrupo de Gasto 180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UDAF-VIDER</dc:creator>
  <cp:lastModifiedBy>Juan Esteban Ordoñez Gonzalez</cp:lastModifiedBy>
  <cp:lastPrinted>2017-09-07T17:22:01Z</cp:lastPrinted>
  <dcterms:created xsi:type="dcterms:W3CDTF">2017-04-20T20:18:33Z</dcterms:created>
  <dcterms:modified xsi:type="dcterms:W3CDTF">2017-09-11T14:58:57Z</dcterms:modified>
</cp:coreProperties>
</file>